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Users\Schuring &amp; Schuring\Desktop\PAVIMENTAÇÃO VG\PRINCESA DO SOL\"/>
    </mc:Choice>
  </mc:AlternateContent>
  <bookViews>
    <workbookView xWindow="0" yWindow="0" windowWidth="2350" windowHeight="22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18" i="1"/>
  <c r="B16" i="1"/>
  <c r="C16" i="1"/>
  <c r="D16" i="1"/>
  <c r="E16" i="1"/>
  <c r="F16" i="1"/>
  <c r="G16" i="1"/>
  <c r="H16" i="1"/>
  <c r="I16" i="1"/>
  <c r="J16" i="1"/>
  <c r="K16" i="1"/>
  <c r="L16" i="1"/>
  <c r="A16" i="1"/>
  <c r="A31" i="1"/>
  <c r="B31" i="1"/>
  <c r="B32" i="1"/>
  <c r="A32" i="1"/>
  <c r="A18" i="1"/>
  <c r="B30" i="1"/>
  <c r="A30" i="1"/>
  <c r="A14" i="1"/>
  <c r="D7" i="1"/>
  <c r="D18" i="1" s="1"/>
  <c r="B27" i="1"/>
  <c r="A27" i="1"/>
  <c r="B29" i="1"/>
  <c r="A29" i="1"/>
  <c r="B28" i="1"/>
  <c r="A10" i="1"/>
  <c r="B18" i="1"/>
  <c r="C18" i="1"/>
  <c r="E18" i="1"/>
  <c r="G18" i="1"/>
  <c r="H18" i="1"/>
  <c r="I18" i="1"/>
  <c r="J18" i="1"/>
  <c r="K18" i="1"/>
  <c r="L18" i="1"/>
  <c r="L14" i="1"/>
  <c r="K14" i="1"/>
  <c r="J14" i="1"/>
  <c r="I14" i="1"/>
  <c r="H14" i="1"/>
  <c r="G14" i="1"/>
  <c r="E14" i="1"/>
  <c r="B14" i="1"/>
  <c r="C14" i="1"/>
  <c r="B10" i="1"/>
  <c r="C10" i="1"/>
  <c r="D10" i="1"/>
  <c r="E10" i="1"/>
  <c r="G10" i="1"/>
  <c r="H10" i="1"/>
  <c r="I10" i="1"/>
  <c r="J10" i="1"/>
  <c r="K10" i="1"/>
  <c r="L10" i="1"/>
  <c r="L4" i="1"/>
  <c r="K4" i="1"/>
  <c r="J4" i="1"/>
  <c r="I4" i="1"/>
  <c r="H4" i="1"/>
  <c r="G3" i="1"/>
  <c r="E5" i="1"/>
  <c r="C7" i="1"/>
  <c r="B7" i="1"/>
  <c r="A7" i="1"/>
  <c r="D14" i="1" l="1"/>
</calcChain>
</file>

<file path=xl/sharedStrings.xml><?xml version="1.0" encoding="utf-8"?>
<sst xmlns="http://schemas.openxmlformats.org/spreadsheetml/2006/main" count="12" uniqueCount="10">
  <si>
    <t>VOL. ARGILA</t>
  </si>
  <si>
    <t>COMPRIMENTO DRENO</t>
  </si>
  <si>
    <t>VOL. MATERIAL DRENANTE</t>
  </si>
  <si>
    <t>VOL ESCAVAÇÃO</t>
  </si>
  <si>
    <t>MANTA GEOTÊXTIL</t>
  </si>
  <si>
    <t>COMPRIMENTO</t>
  </si>
  <si>
    <t>ÁREA</t>
  </si>
  <si>
    <t>VOL ARGILA</t>
  </si>
  <si>
    <t>VOL MATERIAL DRENANTE</t>
  </si>
  <si>
    <t>MANTA GEOTEXTIL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</si>
</sst>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0"/>
    <numFmt numFmtId="168" formatCode="0.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168" fontId="0" fillId="0" borderId="0" xfId="0" applyNumberFormat="1"/>
    <xf numFmtId="165" fontId="0" fillId="2" borderId="0" xfId="0" applyNumberFormat="1" applyFill="1"/>
    <xf numFmtId="0" fontId="0" fillId="2" borderId="0" xfId="0" applyFill="1"/>
    <xf numFmtId="165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Normal="100" workbookViewId="0">
      <selection activeCell="J12" sqref="J12"/>
    </sheetView>
  </sheetViews>
  <sheetFormatPr defaultRowHeight="14.5" x14ac:dyDescent="0.35"/>
  <cols>
    <col min="1" max="1" width="8.81640625" bestFit="1" customWidth="1"/>
  </cols>
  <sheetData>
    <row r="1" spans="1:16" x14ac:dyDescent="0.35">
      <c r="A1" s="1">
        <v>66.248000000000005</v>
      </c>
      <c r="B1">
        <v>69.539000000000001</v>
      </c>
      <c r="C1" s="2">
        <v>67.180000000000007</v>
      </c>
      <c r="D1">
        <v>67.225999999999999</v>
      </c>
      <c r="E1">
        <v>45.83</v>
      </c>
      <c r="G1">
        <v>44.49</v>
      </c>
      <c r="H1">
        <v>42</v>
      </c>
      <c r="I1">
        <v>48.210999999999999</v>
      </c>
      <c r="J1">
        <v>43.307000000000002</v>
      </c>
      <c r="K1">
        <v>40</v>
      </c>
      <c r="L1">
        <v>71.025999999999996</v>
      </c>
    </row>
    <row r="2" spans="1:16" x14ac:dyDescent="0.35">
      <c r="A2" s="1">
        <v>66.259</v>
      </c>
      <c r="B2">
        <v>65.801000000000002</v>
      </c>
      <c r="C2">
        <v>65.114000000000004</v>
      </c>
      <c r="D2">
        <v>48.703000000000003</v>
      </c>
      <c r="E2">
        <v>68.495000000000005</v>
      </c>
      <c r="G2">
        <v>58.308</v>
      </c>
      <c r="H2">
        <v>35.813000000000002</v>
      </c>
      <c r="I2">
        <v>120.61799999999999</v>
      </c>
      <c r="J2">
        <v>64</v>
      </c>
      <c r="K2">
        <v>48.8</v>
      </c>
      <c r="L2">
        <v>37.43</v>
      </c>
    </row>
    <row r="3" spans="1:16" x14ac:dyDescent="0.35">
      <c r="A3" s="1">
        <v>64.555999999999997</v>
      </c>
      <c r="B3">
        <v>66.02</v>
      </c>
      <c r="C3">
        <v>68.625</v>
      </c>
      <c r="D3">
        <v>66.838999999999999</v>
      </c>
      <c r="E3">
        <v>47.261000000000003</v>
      </c>
      <c r="G3" s="4">
        <f>2*(SUM(G1:G2))</f>
        <v>205.596</v>
      </c>
      <c r="H3">
        <v>58.16</v>
      </c>
      <c r="I3">
        <v>40</v>
      </c>
      <c r="J3">
        <v>52.966999999999999</v>
      </c>
      <c r="K3">
        <v>51.51</v>
      </c>
      <c r="L3">
        <v>52.34</v>
      </c>
    </row>
    <row r="4" spans="1:16" x14ac:dyDescent="0.35">
      <c r="A4" s="1">
        <v>67.290999999999997</v>
      </c>
      <c r="B4">
        <v>64.247</v>
      </c>
      <c r="C4">
        <v>74.05</v>
      </c>
      <c r="D4">
        <v>58.34</v>
      </c>
      <c r="E4">
        <v>69.417000000000002</v>
      </c>
      <c r="H4" s="4">
        <f>2*(SUM(H1:H3))</f>
        <v>271.94600000000003</v>
      </c>
      <c r="I4" s="4">
        <f>2*(SUM(I1:I3))</f>
        <v>417.65800000000002</v>
      </c>
      <c r="J4" s="4">
        <f>2*(SUM(J1:J3))</f>
        <v>320.548</v>
      </c>
      <c r="K4" s="4">
        <f>2*(SUM(K1:K3))</f>
        <v>280.62</v>
      </c>
      <c r="L4" s="4">
        <f>2*(SUM(L1:L3))</f>
        <v>321.59199999999998</v>
      </c>
    </row>
    <row r="5" spans="1:16" x14ac:dyDescent="0.35">
      <c r="A5" s="1">
        <v>65.745000000000005</v>
      </c>
      <c r="B5">
        <v>69.326999999999998</v>
      </c>
      <c r="C5">
        <v>52.46</v>
      </c>
      <c r="D5">
        <v>65.956999999999994</v>
      </c>
      <c r="E5" s="4">
        <f>2*(SUM(E1:E4))</f>
        <v>462.00600000000003</v>
      </c>
    </row>
    <row r="6" spans="1:16" x14ac:dyDescent="0.35">
      <c r="B6">
        <v>68.813999999999993</v>
      </c>
      <c r="C6">
        <v>87.272999999999996</v>
      </c>
      <c r="D6">
        <v>75.974999999999994</v>
      </c>
    </row>
    <row r="7" spans="1:16" x14ac:dyDescent="0.35">
      <c r="A7" s="3">
        <f>2*(SUM(A1:A5))</f>
        <v>660.19799999999998</v>
      </c>
      <c r="B7" s="3">
        <f>2*(SUM(B1:B6))</f>
        <v>807.49600000000009</v>
      </c>
      <c r="C7" s="3">
        <f>2*(SUM(C1:C6))</f>
        <v>829.404</v>
      </c>
      <c r="D7" s="3">
        <f>2*(SUM(D1:D6))</f>
        <v>766.07999999999993</v>
      </c>
      <c r="E7">
        <v>462.00599999999997</v>
      </c>
      <c r="G7">
        <v>205.596</v>
      </c>
      <c r="H7">
        <v>271.94600000000003</v>
      </c>
      <c r="I7">
        <v>417.65800000000002</v>
      </c>
      <c r="J7">
        <v>320.548</v>
      </c>
      <c r="K7">
        <v>280.62</v>
      </c>
      <c r="L7">
        <v>321.59199999999998</v>
      </c>
      <c r="M7" t="s">
        <v>1</v>
      </c>
      <c r="P7" s="1">
        <f>SUM(A7:L7)</f>
        <v>5343.1439999999993</v>
      </c>
    </row>
    <row r="8" spans="1:16" x14ac:dyDescent="0.35">
      <c r="A8" s="1"/>
    </row>
    <row r="9" spans="1:16" x14ac:dyDescent="0.35">
      <c r="A9" s="1">
        <v>1021.74</v>
      </c>
      <c r="B9">
        <v>904.87</v>
      </c>
      <c r="C9">
        <v>1202.875</v>
      </c>
      <c r="D9">
        <v>1152.67</v>
      </c>
      <c r="E9">
        <v>542.72900000000004</v>
      </c>
      <c r="G9">
        <v>216.376</v>
      </c>
      <c r="H9">
        <v>323.51400000000001</v>
      </c>
      <c r="I9">
        <v>438.88600000000002</v>
      </c>
      <c r="J9">
        <v>253.27799999999999</v>
      </c>
      <c r="K9">
        <v>294.887</v>
      </c>
      <c r="L9">
        <v>266.54700000000003</v>
      </c>
    </row>
    <row r="10" spans="1:16" x14ac:dyDescent="0.35">
      <c r="A10" s="3">
        <f>0.5*A9*2</f>
        <v>1021.74</v>
      </c>
      <c r="B10" s="3">
        <f t="shared" ref="B10:L10" si="0">0.5*B9*2</f>
        <v>904.87</v>
      </c>
      <c r="C10" s="3">
        <f t="shared" si="0"/>
        <v>1202.875</v>
      </c>
      <c r="D10" s="3">
        <f t="shared" si="0"/>
        <v>1152.67</v>
      </c>
      <c r="E10" s="3">
        <f t="shared" si="0"/>
        <v>542.72900000000004</v>
      </c>
      <c r="F10" s="3"/>
      <c r="G10" s="3">
        <f t="shared" si="0"/>
        <v>216.376</v>
      </c>
      <c r="H10" s="3">
        <f t="shared" si="0"/>
        <v>323.51400000000001</v>
      </c>
      <c r="I10" s="3">
        <f t="shared" si="0"/>
        <v>438.88600000000002</v>
      </c>
      <c r="J10" s="3">
        <f t="shared" si="0"/>
        <v>253.27799999999999</v>
      </c>
      <c r="K10" s="3">
        <f t="shared" si="0"/>
        <v>294.887</v>
      </c>
      <c r="L10" s="3">
        <f t="shared" si="0"/>
        <v>266.54700000000003</v>
      </c>
      <c r="M10" t="s">
        <v>3</v>
      </c>
    </row>
    <row r="11" spans="1:16" x14ac:dyDescent="0.35">
      <c r="A11" s="1"/>
    </row>
    <row r="12" spans="1:16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6" x14ac:dyDescent="0.35">
      <c r="A13" s="1"/>
    </row>
    <row r="14" spans="1:16" x14ac:dyDescent="0.35">
      <c r="A14" s="3">
        <f>A7*0.25*0.5</f>
        <v>82.524749999999997</v>
      </c>
      <c r="B14" s="3">
        <f t="shared" ref="B14:D14" si="1">B7*0.25*0.5</f>
        <v>100.93700000000001</v>
      </c>
      <c r="C14" s="3">
        <f t="shared" si="1"/>
        <v>103.6755</v>
      </c>
      <c r="D14" s="3">
        <f t="shared" si="1"/>
        <v>95.759999999999991</v>
      </c>
      <c r="E14" s="3">
        <f>E5*0.25*0.5</f>
        <v>57.750750000000004</v>
      </c>
      <c r="F14" s="4"/>
      <c r="G14" s="4">
        <f>G3*0.25*0.5</f>
        <v>25.6995</v>
      </c>
      <c r="H14" s="4">
        <f>H4*0.25*0.5</f>
        <v>33.993250000000003</v>
      </c>
      <c r="I14" s="4">
        <f>I4*0.25*0.5</f>
        <v>52.207250000000002</v>
      </c>
      <c r="J14" s="4">
        <f>J4*0.25*0.5</f>
        <v>40.0685</v>
      </c>
      <c r="K14" s="4">
        <f>K4*0.25*0.5</f>
        <v>35.077500000000001</v>
      </c>
      <c r="L14" s="4">
        <f>L4*0.25*0.5</f>
        <v>40.198999999999998</v>
      </c>
      <c r="M14" t="s">
        <v>0</v>
      </c>
    </row>
    <row r="15" spans="1:16" x14ac:dyDescent="0.35">
      <c r="A15" s="1"/>
    </row>
    <row r="16" spans="1:16" x14ac:dyDescent="0.35">
      <c r="A16" s="3">
        <f>A10-A14-(A7*PI()*(0.1^2))</f>
        <v>918.47451813285318</v>
      </c>
      <c r="B16" s="3">
        <f t="shared" ref="B16:L16" si="2">B10-B14-(B7*PI()*(0.1^2))</f>
        <v>778.56476498596851</v>
      </c>
      <c r="C16" s="3">
        <f t="shared" si="2"/>
        <v>1073.1430048674201</v>
      </c>
      <c r="D16" s="3">
        <f t="shared" si="2"/>
        <v>1032.8428869993793</v>
      </c>
      <c r="E16" s="3">
        <f t="shared" si="2"/>
        <v>470.46390344485599</v>
      </c>
      <c r="F16" s="3">
        <f t="shared" si="2"/>
        <v>0</v>
      </c>
      <c r="G16" s="3">
        <f t="shared" si="2"/>
        <v>184.21751116792552</v>
      </c>
      <c r="H16" s="3">
        <f t="shared" si="2"/>
        <v>280.97731444226872</v>
      </c>
      <c r="I16" s="3">
        <f t="shared" si="2"/>
        <v>373.55763695486996</v>
      </c>
      <c r="J16" s="3">
        <f t="shared" si="2"/>
        <v>203.13918758077097</v>
      </c>
      <c r="K16" s="3">
        <f t="shared" si="2"/>
        <v>250.99356269549634</v>
      </c>
      <c r="L16" s="3">
        <f t="shared" si="2"/>
        <v>216.24488935346753</v>
      </c>
      <c r="M16" t="s">
        <v>2</v>
      </c>
    </row>
    <row r="18" spans="1:16" x14ac:dyDescent="0.35">
      <c r="A18" s="4">
        <f>A9-(0.05*A7)</f>
        <v>988.73009999999999</v>
      </c>
      <c r="B18" s="4">
        <f t="shared" ref="B18:L18" si="3">B9-(0.05*B7)</f>
        <v>864.49519999999995</v>
      </c>
      <c r="C18" s="4">
        <f t="shared" si="3"/>
        <v>1161.4048</v>
      </c>
      <c r="D18" s="4">
        <f t="shared" si="3"/>
        <v>1114.366</v>
      </c>
      <c r="E18" s="4">
        <f t="shared" si="3"/>
        <v>519.62870000000009</v>
      </c>
      <c r="F18" s="4"/>
      <c r="G18" s="4">
        <f t="shared" si="3"/>
        <v>206.09620000000001</v>
      </c>
      <c r="H18" s="4">
        <f t="shared" si="3"/>
        <v>309.91669999999999</v>
      </c>
      <c r="I18" s="4">
        <f t="shared" si="3"/>
        <v>418.00310000000002</v>
      </c>
      <c r="J18" s="4">
        <f t="shared" si="3"/>
        <v>237.25059999999999</v>
      </c>
      <c r="K18" s="4">
        <f t="shared" si="3"/>
        <v>280.85599999999999</v>
      </c>
      <c r="L18" s="4">
        <f t="shared" si="3"/>
        <v>250.46740000000003</v>
      </c>
      <c r="M18" t="s">
        <v>4</v>
      </c>
      <c r="P18">
        <f>SUM(A18:L18)</f>
        <v>6351.2148000000007</v>
      </c>
    </row>
    <row r="25" spans="1:16" x14ac:dyDescent="0.35">
      <c r="A25" t="s">
        <v>5</v>
      </c>
    </row>
    <row r="26" spans="1:16" x14ac:dyDescent="0.35">
      <c r="A26">
        <v>240.6</v>
      </c>
      <c r="B26">
        <v>166.66</v>
      </c>
    </row>
    <row r="27" spans="1:16" x14ac:dyDescent="0.35">
      <c r="A27" s="4">
        <f>2*A26</f>
        <v>481.2</v>
      </c>
      <c r="B27" s="4">
        <f>2*B26</f>
        <v>333.32</v>
      </c>
      <c r="C27" t="s">
        <v>5</v>
      </c>
    </row>
    <row r="28" spans="1:16" x14ac:dyDescent="0.35">
      <c r="A28">
        <v>593.99</v>
      </c>
      <c r="B28">
        <f>126.23+111.11</f>
        <v>237.34</v>
      </c>
      <c r="C28" t="s">
        <v>6</v>
      </c>
    </row>
    <row r="29" spans="1:16" x14ac:dyDescent="0.35">
      <c r="A29" s="4">
        <f>A28*2*0.5</f>
        <v>593.99</v>
      </c>
      <c r="B29" s="4">
        <f>B28*2*0.5</f>
        <v>237.34</v>
      </c>
      <c r="C29" t="s">
        <v>3</v>
      </c>
    </row>
    <row r="30" spans="1:16" x14ac:dyDescent="0.35">
      <c r="A30" s="4">
        <f>A27*0.25*0.5</f>
        <v>60.15</v>
      </c>
      <c r="B30" s="4">
        <f>B27*0.25*0.5</f>
        <v>41.664999999999999</v>
      </c>
      <c r="C30" t="s">
        <v>7</v>
      </c>
    </row>
    <row r="31" spans="1:16" x14ac:dyDescent="0.35">
      <c r="A31" s="4">
        <f>A29-A30-(PI()*(0.1^2)*A27)</f>
        <v>518.7226561509259</v>
      </c>
      <c r="B31" s="4">
        <f>B29-B30-(PI()*(0.1^2)*B27)</f>
        <v>185.20344336705452</v>
      </c>
      <c r="C31" t="s">
        <v>8</v>
      </c>
    </row>
    <row r="32" spans="1:16" x14ac:dyDescent="0.35">
      <c r="A32" s="4">
        <f>A28-(A27*0.05)</f>
        <v>569.93000000000006</v>
      </c>
      <c r="B32" s="4">
        <f>B28-(B27*0.05)</f>
        <v>220.67400000000001</v>
      </c>
      <c r="C32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SCHURING</dc:creator>
  <cp:lastModifiedBy>SCHURING</cp:lastModifiedBy>
  <dcterms:created xsi:type="dcterms:W3CDTF">2018-10-03T14:11:35Z</dcterms:created>
  <dcterms:modified xsi:type="dcterms:W3CDTF">2018-10-03T20:43:23Z</dcterms:modified>
</cp:coreProperties>
</file>